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41" sheetId="1" r:id="rId1"/>
  </sheets>
  <externalReferences>
    <externalReference r:id="rId2"/>
  </externalReferences>
  <definedNames>
    <definedName name="Z_6E36EA37_049E_4FAE_B719_2847CD16F858_.wvu.Cols" localSheetId="0" hidden="1">Козл.41!$F:$H,Козл.41!$L:$O</definedName>
    <definedName name="Z_6E36EA37_049E_4FAE_B719_2847CD16F858_.wvu.Rows" localSheetId="0" hidden="1">Козл.41!$42:$45</definedName>
    <definedName name="Z_73C0D023_21BD_4441_8EFA_957546C15799_.wvu.Cols" localSheetId="0" hidden="1">Козл.41!$F:$H,Козл.41!$L:$O</definedName>
    <definedName name="Z_73C0D023_21BD_4441_8EFA_957546C15799_.wvu.Rows" localSheetId="0" hidden="1">Козл.41!$42:$45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<sst xmlns="http://schemas.openxmlformats.org/spreadsheetml/2006/main" count="65" uniqueCount="54">
  <si>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ул.Козловская,41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</si>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</sst>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746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746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4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204867.63</v>
      </c>
      <c r="F10" s="25"/>
      <c r="G10" s="23"/>
      <c r="H10" s="23"/>
      <c r="I10" s="25">
        <v>182540.93</v>
      </c>
      <c r="J10" s="26">
        <v>23713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29979.88</v>
      </c>
      <c r="F12" s="25"/>
      <c r="G12" s="23"/>
      <c r="H12" s="23"/>
      <c r="I12" s="25">
        <v>28158.17</v>
      </c>
      <c r="J12" s="26">
        <v>5784.25</v>
      </c>
    </row>
    <row r="13" spans="1:10" ht="15" customHeight="1">
      <c r="A13" s="67" t="s">
        <v>16</v>
      </c>
      <c r="B13" s="68"/>
      <c r="C13" s="68"/>
      <c r="D13" s="69"/>
      <c r="E13" s="25">
        <v>42693.96</v>
      </c>
      <c r="F13" s="25"/>
      <c r="G13" s="23"/>
      <c r="H13" s="23"/>
      <c r="I13" s="25">
        <v>40339.06</v>
      </c>
      <c r="J13" s="26">
        <v>8226.07</v>
      </c>
    </row>
    <row r="14" spans="1:10" ht="14.45" customHeight="1">
      <c r="A14" s="60" t="s">
        <v>17</v>
      </c>
      <c r="B14" s="60"/>
      <c r="C14" s="60"/>
      <c r="D14" s="60"/>
      <c r="E14" s="25">
        <v>66589.42</v>
      </c>
      <c r="F14" s="25"/>
      <c r="G14" s="23"/>
      <c r="H14" s="23"/>
      <c r="I14" s="25">
        <v>76151.22</v>
      </c>
      <c r="J14" s="26">
        <v>14957.11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117705.36</v>
      </c>
      <c r="F16" s="25"/>
      <c r="G16" s="23"/>
      <c r="H16" s="23"/>
      <c r="I16" s="25">
        <v>111681.21</v>
      </c>
      <c r="J16" s="26">
        <v>13638.07</v>
      </c>
    </row>
    <row r="17" spans="1:15" ht="15.75">
      <c r="A17" s="60" t="s">
        <v>20</v>
      </c>
      <c r="B17" s="60"/>
      <c r="C17" s="60"/>
      <c r="D17" s="60"/>
      <c r="E17" s="25">
        <v>11833.35</v>
      </c>
      <c r="F17" s="25"/>
      <c r="G17" s="23"/>
      <c r="H17" s="23"/>
      <c r="I17" s="25">
        <v>11230.27</v>
      </c>
      <c r="J17" s="26">
        <v>1373.09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2328.48</v>
      </c>
      <c r="F21" s="25"/>
      <c r="G21" s="23"/>
      <c r="H21" s="23"/>
      <c r="I21" s="25">
        <v>2155.56</v>
      </c>
      <c r="J21" s="26">
        <v>368.3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-34419.4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9180.7100000000009</v>
      </c>
      <c r="L25" s="87">
        <f>SUM(L27:L31)</f>
        <v>2410.58</v>
      </c>
      <c r="M25" s="87">
        <f t="shared" ref="M25:O25" si="0">SUM(M27:M31)</f>
        <v>2844.4843999999998</v>
      </c>
      <c r="N25" s="87">
        <f t="shared" si="0"/>
        <v>0</v>
      </c>
      <c r="O25" s="87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1943.54</v>
      </c>
      <c r="L27" s="41">
        <v>1322.67</v>
      </c>
      <c r="M27" s="41">
        <f t="shared" ref="M27:M31" si="3">L27*118%</f>
        <v>1560.7506000000001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583.11</v>
      </c>
      <c r="L28" s="41">
        <v>398.62</v>
      </c>
      <c r="M28" s="41">
        <f t="shared" si="3"/>
        <v>470.3716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2325.96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4328.1000000000004</v>
      </c>
      <c r="L31" s="41">
        <v>689.29</v>
      </c>
      <c r="M31" s="41">
        <f t="shared" si="3"/>
        <v>813.36219999999992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31138.449999999997</v>
      </c>
      <c r="L32" s="87">
        <f>SUM(L34:L38)</f>
        <v>5145.51</v>
      </c>
      <c r="M32" s="87">
        <f t="shared" ref="M32:O32" si="6">SUM(M34:M38)</f>
        <v>6071.7017999999998</v>
      </c>
      <c r="N32" s="87">
        <f t="shared" si="6"/>
        <v>20889.29</v>
      </c>
      <c r="O32" s="87">
        <f t="shared" si="6"/>
        <v>21022.563670200001</v>
      </c>
    </row>
    <row r="33" spans="1:15" ht="27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12604.88</v>
      </c>
      <c r="L34" s="41">
        <v>2412.59</v>
      </c>
      <c r="M34" s="41">
        <f t="shared" ref="M34:M38" si="7">L34*118%</f>
        <v>2846.8562000000002</v>
      </c>
      <c r="N34" s="41">
        <v>11986.04</v>
      </c>
      <c r="O34" s="41">
        <f t="shared" ref="O34:O38" si="8">N34*$O$23</f>
        <v>12062.510935200002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2952.72</v>
      </c>
      <c r="L35" s="41">
        <v>726.51</v>
      </c>
      <c r="M35" s="41">
        <f t="shared" si="7"/>
        <v>857.28179999999998</v>
      </c>
      <c r="N35" s="41">
        <v>2485.9</v>
      </c>
      <c r="O35" s="41">
        <f t="shared" si="8"/>
        <v>2501.7600420000003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651.61</v>
      </c>
      <c r="L36" s="41">
        <v>0</v>
      </c>
      <c r="M36" s="41">
        <f t="shared" si="7"/>
        <v>0</v>
      </c>
      <c r="N36" s="41">
        <v>3307.53</v>
      </c>
      <c r="O36" s="41">
        <f>N36*$O$23</f>
        <v>3328.6320414000002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5726.3</v>
      </c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9202.94</v>
      </c>
      <c r="L38" s="41">
        <v>2006.41</v>
      </c>
      <c r="M38" s="41">
        <f t="shared" si="7"/>
        <v>2367.5637999999999</v>
      </c>
      <c r="N38" s="41">
        <v>3109.82</v>
      </c>
      <c r="O38" s="41">
        <f t="shared" si="8"/>
        <v>3129.6606516000002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36767.9</v>
      </c>
      <c r="L39" s="45">
        <f>SUM(L40:L48)</f>
        <v>261.68</v>
      </c>
      <c r="M39" s="45">
        <f t="shared" ref="M39:O39" si="10">SUM(M40:M48)</f>
        <v>308.7824</v>
      </c>
      <c r="N39" s="45">
        <f t="shared" si="10"/>
        <v>34348.089999999997</v>
      </c>
      <c r="O39" s="45">
        <f t="shared" si="10"/>
        <v>34567.230814200004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26286.7</v>
      </c>
      <c r="L40" s="41">
        <v>81.84</v>
      </c>
      <c r="M40" s="41">
        <f t="shared" ref="M40:M48" si="11">L40*118%</f>
        <v>96.571200000000005</v>
      </c>
      <c r="N40" s="41">
        <v>23812.75</v>
      </c>
      <c r="O40" s="41">
        <f t="shared" ref="O40:O45" si="12">N40*$O$23</f>
        <v>23964.675345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5299.99</v>
      </c>
      <c r="L41" s="41">
        <v>24.19</v>
      </c>
      <c r="M41" s="41">
        <f t="shared" si="11"/>
        <v>28.5442</v>
      </c>
      <c r="N41" s="41">
        <v>4803.17</v>
      </c>
      <c r="O41" s="41">
        <f t="shared" si="12"/>
        <v>4833.8142246000007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207.69</v>
      </c>
      <c r="L46" s="41">
        <v>9.91</v>
      </c>
      <c r="M46" s="41">
        <f t="shared" si="11"/>
        <v>11.6938</v>
      </c>
      <c r="N46" s="41">
        <v>198.06</v>
      </c>
      <c r="O46" s="41">
        <f>N46*$O$23</f>
        <v>199.32362280000001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13.51</v>
      </c>
      <c r="L47" s="41">
        <v>3</v>
      </c>
      <c r="M47" s="41">
        <f t="shared" si="11"/>
        <v>3.54</v>
      </c>
      <c r="N47" s="42">
        <v>0</v>
      </c>
      <c r="O47" s="41">
        <f t="shared" ref="O47:O48" si="13">N47*$O$23</f>
        <v>0</v>
      </c>
    </row>
    <row r="48" spans="1:15" ht="40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4960.01</v>
      </c>
      <c r="L48" s="41">
        <v>142.74</v>
      </c>
      <c r="M48" s="41">
        <f t="shared" si="11"/>
        <v>168.4332</v>
      </c>
      <c r="N48" s="41">
        <v>5534.11</v>
      </c>
      <c r="O48" s="41">
        <f t="shared" si="13"/>
        <v>5569.4176218000002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70.06</v>
      </c>
      <c r="L49" s="41">
        <v>65.97</v>
      </c>
      <c r="M49" s="41">
        <f>L49*118%</f>
        <v>77.8446</v>
      </c>
      <c r="N49" s="41">
        <v>105.38</v>
      </c>
      <c r="O49" s="41">
        <f>N49*$O$23-0.03</f>
        <v>106.0223244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77157.119999999995</v>
      </c>
      <c r="J50" s="27"/>
      <c r="L50" s="46">
        <f>L25+L32+L39+L49</f>
        <v>7883.7400000000007</v>
      </c>
      <c r="M50" s="46">
        <f t="shared" ref="M50:O50" si="14">M25+M32+M39+M49</f>
        <v>9302.8132000000005</v>
      </c>
      <c r="N50" s="46">
        <f t="shared" si="14"/>
        <v>55342.759999999995</v>
      </c>
      <c r="O50" s="46">
        <f t="shared" si="14"/>
        <v>55695.816808800002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13656.99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10233.65</v>
      </c>
      <c r="L52" s="41"/>
      <c r="M52" s="41"/>
      <c r="N52" s="41"/>
      <c r="O52" s="41"/>
    </row>
    <row r="53" spans="1:15" ht="16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2990.48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104038.23999999999</v>
      </c>
      <c r="L54" s="46">
        <f t="shared" ref="L54:O54" si="15">L50</f>
        <v>7883.7400000000007</v>
      </c>
      <c r="M54" s="46">
        <f t="shared" si="15"/>
        <v>9302.8132000000005</v>
      </c>
      <c r="N54" s="46">
        <f t="shared" si="15"/>
        <v>55342.759999999995</v>
      </c>
      <c r="O54" s="46">
        <f t="shared" si="15"/>
        <v>55695.816808800002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117705.36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111681.21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-20752.28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Козл.41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2013-05-24T09:32:01Z</dcterms:created>
  <dcterms:modified xsi:type="dcterms:W3CDTF">2014-05-12T11:51:15Z</dcterms:modified>
</cp:coreProperties>
</file>